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elyl\Desktop\260.13.2026 Klimatyzatory\Załączniki do SWZ\Zał 1 do SWZ - Opis przedmiotu zamówienia\"/>
    </mc:Choice>
  </mc:AlternateContent>
  <xr:revisionPtr revIDLastSave="0" documentId="13_ncr:1_{287E32F9-B29D-4F97-8D08-A40F19A85EE7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Wykaz urządzeń cz. III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63" i="2" l="1"/>
  <c r="F63" i="2"/>
  <c r="H45" i="2"/>
  <c r="H46" i="2"/>
  <c r="H47" i="2"/>
  <c r="H23" i="2"/>
  <c r="H20" i="2" l="1"/>
  <c r="H21" i="2"/>
  <c r="H22" i="2"/>
  <c r="H16" i="2"/>
  <c r="H17" i="2"/>
  <c r="H18" i="2"/>
  <c r="H50" i="2" l="1"/>
  <c r="H51" i="2"/>
  <c r="H52" i="2"/>
  <c r="H53" i="2"/>
  <c r="H54" i="2"/>
  <c r="H55" i="2"/>
  <c r="H35" i="2"/>
  <c r="H36" i="2"/>
  <c r="H37" i="2"/>
  <c r="H38" i="2"/>
  <c r="H30" i="2"/>
  <c r="H59" i="2"/>
  <c r="H60" i="2"/>
  <c r="H61" i="2"/>
  <c r="H62" i="2"/>
  <c r="H44" i="2"/>
  <c r="H29" i="2"/>
  <c r="H28" i="2"/>
  <c r="H27" i="2" l="1"/>
  <c r="H24" i="2"/>
  <c r="H58" i="2"/>
  <c r="H57" i="2"/>
  <c r="H56" i="2"/>
  <c r="H49" i="2"/>
  <c r="H48" i="2"/>
  <c r="H43" i="2"/>
  <c r="H42" i="2"/>
  <c r="H41" i="2"/>
  <c r="H40" i="2"/>
  <c r="H39" i="2"/>
  <c r="H34" i="2"/>
  <c r="H33" i="2"/>
  <c r="H32" i="2"/>
  <c r="H31" i="2"/>
  <c r="H26" i="2"/>
  <c r="H25" i="2"/>
  <c r="H19" i="2"/>
  <c r="H15" i="2"/>
  <c r="H14" i="2"/>
  <c r="H13" i="2"/>
  <c r="H12" i="2"/>
  <c r="H11" i="2"/>
  <c r="H63" i="2" l="1"/>
  <c r="H67" i="2" s="1"/>
  <c r="H66" i="2" l="1"/>
</calcChain>
</file>

<file path=xl/sharedStrings.xml><?xml version="1.0" encoding="utf-8"?>
<sst xmlns="http://schemas.openxmlformats.org/spreadsheetml/2006/main" count="111" uniqueCount="70">
  <si>
    <t>Lp</t>
  </si>
  <si>
    <t>Lokalizacja</t>
  </si>
  <si>
    <t>Nazwa i typ urządzenia</t>
  </si>
  <si>
    <t>Umiejscowienie (np.  nr pokoju, serwerownia, itp.)</t>
  </si>
  <si>
    <t>Rok produkcji</t>
  </si>
  <si>
    <t>Ilość urządzeń</t>
  </si>
  <si>
    <t>US w Brzozowie                  ul. Kazimierzowska 1</t>
  </si>
  <si>
    <t>US w Leżajsku,                   ul. Plac Targowy 3</t>
  </si>
  <si>
    <t>US w Ropczycach,              ul. Św. Barbary 12</t>
  </si>
  <si>
    <t>I US w Rzeszowie,               ul. Podwisłocze 42</t>
  </si>
  <si>
    <t>US w Ustrzykach Dolnych ul. M. Kopernika 1</t>
  </si>
  <si>
    <t>RAZEM:</t>
  </si>
  <si>
    <t>Dane kontaktowe przedstawicieli Zamawiajacego</t>
  </si>
  <si>
    <t>PUCS w Przemyślu                                      ul. Zaciszna 4</t>
  </si>
  <si>
    <t>Przewidywana ilość konserwcji dla danego urządzenia</t>
  </si>
  <si>
    <t>Rotenso 2 kw</t>
  </si>
  <si>
    <t>306A</t>
  </si>
  <si>
    <t>OC w Jarosławiu               ul. Przemysłowa 2A</t>
  </si>
  <si>
    <t>archiwum</t>
  </si>
  <si>
    <t>korytarz parter</t>
  </si>
  <si>
    <t>Załącznik nr 1 do OPZ</t>
  </si>
  <si>
    <t>Załącznik nr 2 do umowy</t>
  </si>
  <si>
    <t>ilość konserwacji w okresie trwania umowy</t>
  </si>
  <si>
    <t>US w Dębicy                                        ul. Kolejowa 20</t>
  </si>
  <si>
    <t>Rotenso</t>
  </si>
  <si>
    <t>PUCS OC w Przemy                                                    ślu ul. Kamienny Most</t>
  </si>
  <si>
    <t>201 Kasa</t>
  </si>
  <si>
    <t>przejście graniczne</t>
  </si>
  <si>
    <t>IAS Rzeszów Geodetów 1, 35-959 Rzeszów</t>
  </si>
  <si>
    <t>Jasło, ul. 3-go Maja</t>
  </si>
  <si>
    <t>tylko przegląd wiosenny</t>
  </si>
  <si>
    <t>OC Krosno, ul. Pużaka 18</t>
  </si>
  <si>
    <t>korytarz</t>
  </si>
  <si>
    <t xml:space="preserve"> Korczowa Przejście Graniczne</t>
  </si>
  <si>
    <t>II US Rzeszów, ul. Siemieńskiego 18</t>
  </si>
  <si>
    <t>OC  Rzeszów                                          ul. Przemysłowa 4</t>
  </si>
  <si>
    <t>Rotenso Roni 2 kw</t>
  </si>
  <si>
    <t>Rotenso Zico 3,5 kw (przewnośne 1 sztuk)</t>
  </si>
  <si>
    <t>Rotenso Ukura 2kw</t>
  </si>
  <si>
    <t>Rotenso Ukura2 kw</t>
  </si>
  <si>
    <t>Rotenso Ukura 2 kw</t>
  </si>
  <si>
    <t>Rotenso Imoto 2 kw</t>
  </si>
  <si>
    <t>Rotenso Imoto Multi  4,5 kw</t>
  </si>
  <si>
    <t>Rotenso Ukura 2,5 kw</t>
  </si>
  <si>
    <t>Rotenso Ukura 3,5 kw</t>
  </si>
  <si>
    <t>Rotenso Ukura  2 kw</t>
  </si>
  <si>
    <t>Rotenso Imoto Multi 4,5 kw</t>
  </si>
  <si>
    <t>Uwagi</t>
  </si>
  <si>
    <t>Usługi przeglądów oraz bezpłatne naprawy w ramach obowiązującej gwarancji Rotenso urządzeń wentylacyjno-klimatyzacyjnych w obiektach Izby Administracji Skarbowej w Rzeszowie</t>
  </si>
  <si>
    <t>wiosna</t>
  </si>
  <si>
    <t>jesień</t>
  </si>
  <si>
    <t>pomieszczenie 7</t>
  </si>
  <si>
    <t>pomieszczenie 10</t>
  </si>
  <si>
    <t>pomieszczenie 11</t>
  </si>
  <si>
    <t>pomieszczenie 17</t>
  </si>
  <si>
    <t>Rotenso Imoto 3,5 kw  3400545570116100210185</t>
  </si>
  <si>
    <t>Rotenso Imoto 3,5 kw  3400545570116100210144</t>
  </si>
  <si>
    <t>Rotenso Imoto 3,5 kw  3400545570116100210134</t>
  </si>
  <si>
    <t>Rotenso Imoto 3,5 kw  3400545570116100210129</t>
  </si>
  <si>
    <t>Rotenso Imoto 3,5 kw  3400545570116100210133</t>
  </si>
  <si>
    <t>Rotenso Imoto 3,5 kw  3400545570116100210121</t>
  </si>
  <si>
    <t>Rotenso Imoto 3,5 kw  3400545570116100210268</t>
  </si>
  <si>
    <t>sala operacyjna</t>
  </si>
  <si>
    <t>US w Jarosławiu ul. Przemysłowa 2A</t>
  </si>
  <si>
    <t>Rotenso 7 kw kaseta</t>
  </si>
  <si>
    <t>Rotenso Roni</t>
  </si>
  <si>
    <t>2_sala odpraw</t>
  </si>
  <si>
    <t>US w Jaśle, ul. Staszica 3</t>
  </si>
  <si>
    <t>Wykaz urządzeń wentylacyjno-klimatyzacyjnych dla części III - zakres gwarantowany, prawo opcji I</t>
  </si>
  <si>
    <t>Znak sprawy: 1801-ILZ.260.13.2026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</si>
</sst>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12"/>
      <color indexed="8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b/>
      <i/>
      <sz val="8"/>
      <color theme="1"/>
      <name val="Calibri"/>
      <family val="2"/>
      <charset val="238"/>
      <scheme val="minor"/>
    </font>
    <font>
      <b/>
      <i/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5" fillId="4" borderId="1" xfId="0" applyFont="1" applyFill="1" applyBorder="1" applyAlignment="1">
      <alignment horizontal="center"/>
    </xf>
    <xf numFmtId="0" fontId="5" fillId="4" borderId="1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8" fillId="4" borderId="1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wrapText="1"/>
    </xf>
    <xf numFmtId="0" fontId="0" fillId="4" borderId="0" xfId="0" applyFill="1"/>
    <xf numFmtId="0" fontId="10" fillId="0" borderId="0" xfId="0" applyFont="1" applyAlignment="1">
      <alignment horizontal="center"/>
    </xf>
    <xf numFmtId="0" fontId="9" fillId="4" borderId="1" xfId="0" applyFont="1" applyFill="1" applyBorder="1" applyAlignment="1">
      <alignment horizontal="center" wrapText="1"/>
    </xf>
    <xf numFmtId="0" fontId="9" fillId="4" borderId="1" xfId="0" applyFont="1" applyFill="1" applyBorder="1" applyAlignment="1">
      <alignment horizontal="left" wrapText="1"/>
    </xf>
    <xf numFmtId="0" fontId="2" fillId="5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/>
    <xf numFmtId="0" fontId="1" fillId="0" borderId="0" xfId="0" applyFont="1"/>
    <xf numFmtId="0" fontId="2" fillId="5" borderId="1" xfId="0" applyFont="1" applyFill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14" fillId="4" borderId="2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top" wrapText="1"/>
    </xf>
    <xf numFmtId="0" fontId="17" fillId="4" borderId="1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top" wrapText="1"/>
    </xf>
    <xf numFmtId="0" fontId="16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top" wrapText="1"/>
    </xf>
    <xf numFmtId="0" fontId="19" fillId="4" borderId="12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left" vertical="top" wrapText="1"/>
    </xf>
    <xf numFmtId="0" fontId="8" fillId="4" borderId="13" xfId="0" applyFont="1" applyFill="1" applyBorder="1" applyAlignment="1">
      <alignment horizontal="center"/>
    </xf>
    <xf numFmtId="0" fontId="9" fillId="4" borderId="13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/>
    </xf>
    <xf numFmtId="49" fontId="18" fillId="4" borderId="1" xfId="0" applyNumberFormat="1" applyFont="1" applyFill="1" applyBorder="1" applyAlignment="1">
      <alignment horizontal="left" vertical="center" wrapText="1"/>
    </xf>
    <xf numFmtId="49" fontId="16" fillId="4" borderId="1" xfId="0" applyNumberFormat="1" applyFont="1" applyFill="1" applyBorder="1" applyAlignment="1">
      <alignment horizontal="left" vertical="center" wrapText="1"/>
    </xf>
    <xf numFmtId="0" fontId="20" fillId="4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0" fillId="7" borderId="1" xfId="0" applyFont="1" applyFill="1" applyBorder="1" applyAlignment="1">
      <alignment horizontal="center" vertical="center"/>
    </xf>
    <xf numFmtId="0" fontId="20" fillId="7" borderId="1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4" borderId="4" xfId="0" applyFont="1" applyFill="1" applyBorder="1" applyAlignment="1">
      <alignment horizontal="center" wrapText="1"/>
    </xf>
    <xf numFmtId="0" fontId="2" fillId="5" borderId="9" xfId="0" applyFont="1" applyFill="1" applyBorder="1" applyAlignment="1">
      <alignment vertical="center"/>
    </xf>
    <xf numFmtId="0" fontId="13" fillId="2" borderId="7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vertical="center"/>
    </xf>
    <xf numFmtId="0" fontId="2" fillId="5" borderId="9" xfId="0" applyFont="1" applyFill="1" applyBorder="1" applyAlignment="1">
      <alignment horizontal="center" vertical="center"/>
    </xf>
    <xf numFmtId="0" fontId="0" fillId="4" borderId="9" xfId="0" applyFill="1" applyBorder="1"/>
    <xf numFmtId="0" fontId="0" fillId="0" borderId="9" xfId="0" applyBorder="1"/>
    <xf numFmtId="0" fontId="0" fillId="0" borderId="1" xfId="0" applyBorder="1" applyAlignment="1">
      <alignment horizontal="center" wrapText="1"/>
    </xf>
    <xf numFmtId="0" fontId="0" fillId="4" borderId="1" xfId="0" applyFill="1" applyBorder="1" applyAlignment="1">
      <alignment wrapText="1"/>
    </xf>
    <xf numFmtId="0" fontId="8" fillId="4" borderId="4" xfId="0" applyFont="1" applyFill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3" xfId="0" applyFont="1" applyBorder="1"/>
    <xf numFmtId="0" fontId="9" fillId="0" borderId="1" xfId="0" applyFont="1" applyBorder="1" applyAlignment="1">
      <alignment horizontal="center" vertical="center" wrapText="1"/>
    </xf>
    <xf numFmtId="0" fontId="7" fillId="4" borderId="5" xfId="0" applyFont="1" applyFill="1" applyBorder="1" applyAlignment="1">
      <alignment wrapText="1"/>
    </xf>
    <xf numFmtId="0" fontId="7" fillId="0" borderId="4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16" fillId="4" borderId="4" xfId="0" applyFont="1" applyFill="1" applyBorder="1" applyAlignment="1">
      <alignment horizontal="left" vertical="center" wrapText="1"/>
    </xf>
    <xf numFmtId="0" fontId="16" fillId="4" borderId="5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13" fillId="3" borderId="14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7" fillId="4" borderId="4" xfId="0" applyFont="1" applyFill="1" applyBorder="1" applyAlignment="1">
      <alignment vertical="center" wrapText="1"/>
    </xf>
    <xf numFmtId="0" fontId="7" fillId="4" borderId="9" xfId="0" applyFont="1" applyFill="1" applyBorder="1" applyAlignment="1">
      <alignment vertical="center" wrapText="1"/>
    </xf>
    <xf numFmtId="0" fontId="7" fillId="4" borderId="5" xfId="0" applyFont="1" applyFill="1" applyBorder="1" applyAlignment="1">
      <alignment vertical="center" wrapText="1"/>
    </xf>
    <xf numFmtId="0" fontId="2" fillId="6" borderId="9" xfId="0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4" fillId="7" borderId="1" xfId="0" applyFont="1" applyFill="1" applyBorder="1" applyAlignment="1">
      <alignment horizontal="center"/>
    </xf>
    <xf numFmtId="0" fontId="16" fillId="4" borderId="9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49" fontId="18" fillId="4" borderId="4" xfId="0" applyNumberFormat="1" applyFont="1" applyFill="1" applyBorder="1" applyAlignment="1">
      <alignment horizontal="left" vertical="center" wrapText="1"/>
    </xf>
    <xf numFmtId="49" fontId="18" fillId="4" borderId="9" xfId="0" applyNumberFormat="1" applyFont="1" applyFill="1" applyBorder="1" applyAlignment="1">
      <alignment horizontal="left" vertical="center" wrapText="1"/>
    </xf>
    <xf numFmtId="49" fontId="18" fillId="4" borderId="5" xfId="0" applyNumberFormat="1" applyFont="1" applyFill="1" applyBorder="1" applyAlignment="1">
      <alignment horizontal="left" vertical="center" wrapText="1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21" fillId="7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0F9C9-D1E2-43EB-B22D-9F2AC2F7960C}">
  <sheetPr>
    <pageSetUpPr fitToPage="1"/>
  </sheetPr>
  <dimension ref="A2:N68"/>
  <sheetViews>
    <sheetView tabSelected="1" topLeftCell="A40" workbookViewId="0">
      <selection activeCell="C74" sqref="C74"/>
    </sheetView>
  </sheetViews>
  <sheetFormatPr defaultColWidth="9.140625" defaultRowHeight="15" x14ac:dyDescent="0.25"/>
  <cols>
    <col min="1" max="1" width="4.42578125" customWidth="1"/>
    <col min="2" max="2" width="21.28515625" customWidth="1"/>
    <col min="3" max="3" width="49.28515625" customWidth="1"/>
    <col min="4" max="4" width="17" customWidth="1"/>
    <col min="5" max="5" width="17.42578125" customWidth="1"/>
    <col min="7" max="8" width="12.85546875" customWidth="1"/>
    <col min="9" max="9" width="39.28515625" customWidth="1"/>
    <col min="10" max="10" width="20.42578125" customWidth="1"/>
  </cols>
  <sheetData>
    <row r="2" spans="1:14" ht="21" x14ac:dyDescent="0.35">
      <c r="A2" t="s">
        <v>69</v>
      </c>
      <c r="B2" s="5"/>
      <c r="C2" s="9"/>
      <c r="D2" s="5"/>
      <c r="E2" s="5"/>
      <c r="F2" s="5"/>
      <c r="G2" s="5"/>
      <c r="H2" s="5"/>
      <c r="I2" s="14" t="s">
        <v>20</v>
      </c>
    </row>
    <row r="3" spans="1:14" ht="15.75" x14ac:dyDescent="0.25">
      <c r="B3" s="15"/>
      <c r="D3" s="89"/>
      <c r="E3" s="89"/>
      <c r="F3" s="89"/>
      <c r="G3" s="89"/>
      <c r="H3" s="13"/>
      <c r="I3" s="14" t="s">
        <v>21</v>
      </c>
    </row>
    <row r="4" spans="1:14" ht="15.75" x14ac:dyDescent="0.25">
      <c r="B4" s="15"/>
      <c r="D4" s="13"/>
      <c r="E4" s="13"/>
      <c r="F4" s="13"/>
      <c r="G4" s="13"/>
      <c r="H4" s="13"/>
      <c r="I4" s="14"/>
    </row>
    <row r="5" spans="1:14" ht="20.45" customHeight="1" x14ac:dyDescent="0.25">
      <c r="A5" s="16"/>
      <c r="B5" s="92" t="s">
        <v>48</v>
      </c>
      <c r="C5" s="92"/>
      <c r="D5" s="92"/>
      <c r="E5" s="92"/>
      <c r="F5" s="92"/>
      <c r="G5" s="92"/>
      <c r="H5" s="92"/>
      <c r="I5" s="92"/>
    </row>
    <row r="7" spans="1:14" ht="15.75" x14ac:dyDescent="0.25">
      <c r="C7" s="90" t="s">
        <v>68</v>
      </c>
      <c r="D7" s="90"/>
      <c r="E7" s="90"/>
      <c r="F7" s="90"/>
      <c r="G7" s="90"/>
      <c r="H7" s="90"/>
    </row>
    <row r="8" spans="1:14" ht="15.75" thickBot="1" x14ac:dyDescent="0.3"/>
    <row r="9" spans="1:14" ht="45" x14ac:dyDescent="0.25">
      <c r="A9" s="20" t="s">
        <v>0</v>
      </c>
      <c r="B9" s="20" t="s">
        <v>1</v>
      </c>
      <c r="C9" s="20" t="s">
        <v>2</v>
      </c>
      <c r="D9" s="20" t="s">
        <v>3</v>
      </c>
      <c r="E9" s="20" t="s">
        <v>4</v>
      </c>
      <c r="F9" s="20" t="s">
        <v>5</v>
      </c>
      <c r="G9" s="21" t="s">
        <v>14</v>
      </c>
      <c r="H9" s="22" t="s">
        <v>22</v>
      </c>
      <c r="I9" s="22" t="s">
        <v>12</v>
      </c>
      <c r="J9" s="19" t="s">
        <v>47</v>
      </c>
    </row>
    <row r="10" spans="1:14" x14ac:dyDescent="0.25">
      <c r="A10" s="23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2">
        <v>7</v>
      </c>
      <c r="H10" s="2">
        <v>8</v>
      </c>
      <c r="I10" s="3">
        <v>9</v>
      </c>
      <c r="J10" s="19">
        <v>10</v>
      </c>
    </row>
    <row r="11" spans="1:14" ht="25.5" x14ac:dyDescent="0.25">
      <c r="A11" s="24">
        <v>1</v>
      </c>
      <c r="B11" s="25" t="s">
        <v>6</v>
      </c>
      <c r="C11" s="30" t="s">
        <v>38</v>
      </c>
      <c r="D11" s="26">
        <v>36</v>
      </c>
      <c r="E11" s="48">
        <v>2022</v>
      </c>
      <c r="F11" s="27">
        <v>2</v>
      </c>
      <c r="G11" s="27">
        <v>2</v>
      </c>
      <c r="H11" s="27">
        <f>F11*G11</f>
        <v>4</v>
      </c>
      <c r="I11" s="18"/>
      <c r="J11" s="55"/>
    </row>
    <row r="12" spans="1:14" ht="15.75" x14ac:dyDescent="0.25">
      <c r="A12" s="74">
        <v>2</v>
      </c>
      <c r="B12" s="68" t="s">
        <v>23</v>
      </c>
      <c r="C12" s="6" t="s">
        <v>39</v>
      </c>
      <c r="D12" s="28">
        <v>202</v>
      </c>
      <c r="E12" s="28">
        <v>2022</v>
      </c>
      <c r="F12" s="27">
        <v>2</v>
      </c>
      <c r="G12" s="27">
        <v>2</v>
      </c>
      <c r="H12" s="27">
        <f t="shared" ref="H12:H26" si="0">F12*G12</f>
        <v>4</v>
      </c>
      <c r="I12" s="71"/>
      <c r="J12" s="55"/>
      <c r="K12" s="8"/>
      <c r="L12" s="8"/>
      <c r="M12" s="8"/>
      <c r="N12" s="8"/>
    </row>
    <row r="13" spans="1:14" ht="15.75" x14ac:dyDescent="0.25">
      <c r="A13" s="75"/>
      <c r="B13" s="91"/>
      <c r="C13" s="6" t="s">
        <v>39</v>
      </c>
      <c r="D13" s="28">
        <v>203</v>
      </c>
      <c r="E13" s="28">
        <v>2022</v>
      </c>
      <c r="F13" s="27">
        <v>2</v>
      </c>
      <c r="G13" s="27">
        <v>2</v>
      </c>
      <c r="H13" s="27">
        <f t="shared" si="0"/>
        <v>4</v>
      </c>
      <c r="I13" s="72"/>
      <c r="J13" s="55"/>
    </row>
    <row r="14" spans="1:14" ht="15.75" x14ac:dyDescent="0.25">
      <c r="A14" s="75"/>
      <c r="B14" s="91"/>
      <c r="C14" s="6" t="s">
        <v>39</v>
      </c>
      <c r="D14" s="28">
        <v>207</v>
      </c>
      <c r="E14" s="28">
        <v>2022</v>
      </c>
      <c r="F14" s="27">
        <v>2</v>
      </c>
      <c r="G14" s="27">
        <v>2</v>
      </c>
      <c r="H14" s="27">
        <f t="shared" si="0"/>
        <v>4</v>
      </c>
      <c r="I14" s="72"/>
      <c r="J14" s="55"/>
    </row>
    <row r="15" spans="1:14" ht="15.75" x14ac:dyDescent="0.25">
      <c r="A15" s="75"/>
      <c r="B15" s="91"/>
      <c r="C15" s="6" t="s">
        <v>39</v>
      </c>
      <c r="D15" s="29">
        <v>301</v>
      </c>
      <c r="E15" s="28">
        <v>2022</v>
      </c>
      <c r="F15" s="27">
        <v>2</v>
      </c>
      <c r="G15" s="27">
        <v>2</v>
      </c>
      <c r="H15" s="27">
        <f t="shared" si="0"/>
        <v>4</v>
      </c>
      <c r="I15" s="72"/>
      <c r="J15" s="55"/>
    </row>
    <row r="16" spans="1:14" ht="15.75" x14ac:dyDescent="0.25">
      <c r="A16" s="52"/>
      <c r="B16" s="91"/>
      <c r="C16" s="30" t="s">
        <v>64</v>
      </c>
      <c r="D16" s="53" t="s">
        <v>62</v>
      </c>
      <c r="E16" s="26">
        <v>2023</v>
      </c>
      <c r="F16" s="27">
        <v>2</v>
      </c>
      <c r="G16" s="27">
        <v>2</v>
      </c>
      <c r="H16" s="27">
        <f t="shared" si="0"/>
        <v>4</v>
      </c>
      <c r="I16" s="72"/>
      <c r="J16" s="55"/>
    </row>
    <row r="17" spans="1:10" ht="15.75" x14ac:dyDescent="0.25">
      <c r="A17" s="52"/>
      <c r="B17" s="91"/>
      <c r="C17" s="30" t="s">
        <v>64</v>
      </c>
      <c r="D17" s="53" t="s">
        <v>62</v>
      </c>
      <c r="E17" s="26">
        <v>2023</v>
      </c>
      <c r="F17" s="27">
        <v>2</v>
      </c>
      <c r="G17" s="27">
        <v>2</v>
      </c>
      <c r="H17" s="27">
        <f t="shared" si="0"/>
        <v>4</v>
      </c>
      <c r="I17" s="72"/>
      <c r="J17" s="55"/>
    </row>
    <row r="18" spans="1:10" ht="15.75" x14ac:dyDescent="0.25">
      <c r="A18" s="52"/>
      <c r="B18" s="91"/>
      <c r="C18" s="30" t="s">
        <v>64</v>
      </c>
      <c r="D18" s="53" t="s">
        <v>62</v>
      </c>
      <c r="E18" s="26">
        <v>2023</v>
      </c>
      <c r="F18" s="27">
        <v>2</v>
      </c>
      <c r="G18" s="27">
        <v>2</v>
      </c>
      <c r="H18" s="27">
        <f t="shared" si="0"/>
        <v>4</v>
      </c>
      <c r="I18" s="73"/>
      <c r="J18" s="55"/>
    </row>
    <row r="19" spans="1:10" ht="15.75" x14ac:dyDescent="0.25">
      <c r="A19" s="76">
        <v>3</v>
      </c>
      <c r="B19" s="68" t="s">
        <v>63</v>
      </c>
      <c r="C19" s="30" t="s">
        <v>15</v>
      </c>
      <c r="D19" s="29">
        <v>208</v>
      </c>
      <c r="E19" s="28">
        <v>2022</v>
      </c>
      <c r="F19" s="31">
        <v>2</v>
      </c>
      <c r="G19" s="31">
        <v>2</v>
      </c>
      <c r="H19" s="31">
        <f t="shared" si="0"/>
        <v>4</v>
      </c>
      <c r="I19" s="65"/>
      <c r="J19" s="56"/>
    </row>
    <row r="20" spans="1:10" ht="15.75" x14ac:dyDescent="0.25">
      <c r="A20" s="77"/>
      <c r="B20" s="91"/>
      <c r="C20" s="33" t="s">
        <v>65</v>
      </c>
      <c r="D20" s="57">
        <v>210</v>
      </c>
      <c r="E20" s="59">
        <v>2023</v>
      </c>
      <c r="F20" s="31">
        <v>2</v>
      </c>
      <c r="G20" s="31">
        <v>2</v>
      </c>
      <c r="H20" s="31">
        <f t="shared" si="0"/>
        <v>4</v>
      </c>
      <c r="I20" s="66"/>
      <c r="J20" s="56"/>
    </row>
    <row r="21" spans="1:10" ht="15.75" x14ac:dyDescent="0.25">
      <c r="A21" s="77"/>
      <c r="B21" s="91"/>
      <c r="C21" s="33" t="s">
        <v>65</v>
      </c>
      <c r="D21" s="57">
        <v>218</v>
      </c>
      <c r="E21" s="59">
        <v>2023</v>
      </c>
      <c r="F21" s="31">
        <v>2</v>
      </c>
      <c r="G21" s="31">
        <v>2</v>
      </c>
      <c r="H21" s="31">
        <f t="shared" si="0"/>
        <v>4</v>
      </c>
      <c r="I21" s="66"/>
      <c r="J21" s="56"/>
    </row>
    <row r="22" spans="1:10" ht="15.75" x14ac:dyDescent="0.25">
      <c r="A22" s="78"/>
      <c r="B22" s="69"/>
      <c r="C22" s="33" t="s">
        <v>65</v>
      </c>
      <c r="D22" s="57">
        <v>7</v>
      </c>
      <c r="E22" s="59">
        <v>2023</v>
      </c>
      <c r="F22" s="31">
        <v>2</v>
      </c>
      <c r="G22" s="31">
        <v>2</v>
      </c>
      <c r="H22" s="31">
        <f t="shared" si="0"/>
        <v>4</v>
      </c>
      <c r="I22" s="67"/>
      <c r="J22" s="56"/>
    </row>
    <row r="23" spans="1:10" ht="15.75" x14ac:dyDescent="0.25">
      <c r="A23" s="70">
        <v>4</v>
      </c>
      <c r="B23" s="68" t="s">
        <v>17</v>
      </c>
      <c r="C23" s="30" t="s">
        <v>15</v>
      </c>
      <c r="D23" s="29">
        <v>202</v>
      </c>
      <c r="E23" s="28">
        <v>2022</v>
      </c>
      <c r="F23" s="31">
        <v>2</v>
      </c>
      <c r="G23" s="31">
        <v>2</v>
      </c>
      <c r="H23" s="31">
        <f t="shared" si="0"/>
        <v>4</v>
      </c>
      <c r="I23" s="65"/>
      <c r="J23" s="56"/>
    </row>
    <row r="24" spans="1:10" ht="15.75" x14ac:dyDescent="0.25">
      <c r="A24" s="70"/>
      <c r="B24" s="69"/>
      <c r="C24" s="33" t="s">
        <v>65</v>
      </c>
      <c r="D24" s="60" t="s">
        <v>66</v>
      </c>
      <c r="E24" s="59">
        <v>2023</v>
      </c>
      <c r="F24" s="31">
        <v>2</v>
      </c>
      <c r="G24" s="31">
        <v>2</v>
      </c>
      <c r="H24" s="31">
        <f t="shared" ref="H24" si="1">F24*G24</f>
        <v>4</v>
      </c>
      <c r="I24" s="67"/>
      <c r="J24" s="55"/>
    </row>
    <row r="25" spans="1:10" ht="15.75" x14ac:dyDescent="0.25">
      <c r="A25" s="70">
        <v>5</v>
      </c>
      <c r="B25" s="68" t="s">
        <v>67</v>
      </c>
      <c r="C25" s="6" t="s">
        <v>40</v>
      </c>
      <c r="D25" s="32">
        <v>118</v>
      </c>
      <c r="E25" s="28">
        <v>2022</v>
      </c>
      <c r="F25" s="31">
        <v>2</v>
      </c>
      <c r="G25" s="31">
        <v>2</v>
      </c>
      <c r="H25" s="31">
        <f t="shared" si="0"/>
        <v>4</v>
      </c>
      <c r="I25" s="71"/>
      <c r="J25" s="55"/>
    </row>
    <row r="26" spans="1:10" ht="15.75" x14ac:dyDescent="0.25">
      <c r="A26" s="70"/>
      <c r="B26" s="69"/>
      <c r="C26" s="6" t="s">
        <v>40</v>
      </c>
      <c r="D26" s="32">
        <v>119</v>
      </c>
      <c r="E26" s="28">
        <v>2022</v>
      </c>
      <c r="F26" s="31">
        <v>2</v>
      </c>
      <c r="G26" s="31">
        <v>2</v>
      </c>
      <c r="H26" s="27">
        <f t="shared" si="0"/>
        <v>4</v>
      </c>
      <c r="I26" s="73"/>
      <c r="J26" s="55"/>
    </row>
    <row r="27" spans="1:10" ht="30" x14ac:dyDescent="0.25">
      <c r="A27" s="70">
        <v>6</v>
      </c>
      <c r="B27" s="68" t="s">
        <v>29</v>
      </c>
      <c r="C27" s="33" t="s">
        <v>36</v>
      </c>
      <c r="D27" s="34" t="s">
        <v>26</v>
      </c>
      <c r="E27" s="26">
        <v>2020</v>
      </c>
      <c r="F27" s="31">
        <v>2</v>
      </c>
      <c r="G27" s="31">
        <v>1</v>
      </c>
      <c r="H27" s="27">
        <f t="shared" ref="H27" si="2">F27*G27</f>
        <v>2</v>
      </c>
      <c r="I27" s="71"/>
      <c r="J27" s="58" t="s">
        <v>30</v>
      </c>
    </row>
    <row r="28" spans="1:10" ht="16.5" thickBot="1" x14ac:dyDescent="0.3">
      <c r="A28" s="70"/>
      <c r="B28" s="69"/>
      <c r="C28" s="35" t="s">
        <v>38</v>
      </c>
      <c r="D28" s="36" t="s">
        <v>16</v>
      </c>
      <c r="E28" s="28">
        <v>2022</v>
      </c>
      <c r="F28" s="31">
        <v>2</v>
      </c>
      <c r="G28" s="31">
        <v>2</v>
      </c>
      <c r="H28" s="27">
        <f t="shared" ref="H28" si="3">F28*G28</f>
        <v>4</v>
      </c>
      <c r="I28" s="73"/>
      <c r="J28" s="55"/>
    </row>
    <row r="29" spans="1:10" ht="15.75" x14ac:dyDescent="0.25">
      <c r="A29" s="70">
        <v>7</v>
      </c>
      <c r="B29" s="68" t="s">
        <v>31</v>
      </c>
      <c r="C29" s="38" t="s">
        <v>45</v>
      </c>
      <c r="D29" s="39">
        <v>218</v>
      </c>
      <c r="E29" s="28">
        <v>2022</v>
      </c>
      <c r="F29" s="27">
        <v>2</v>
      </c>
      <c r="G29" s="27">
        <v>2</v>
      </c>
      <c r="H29" s="27">
        <f t="shared" ref="H29" si="4">F29*G29</f>
        <v>4</v>
      </c>
      <c r="I29" s="83"/>
      <c r="J29" s="79"/>
    </row>
    <row r="30" spans="1:10" ht="15.75" x14ac:dyDescent="0.25">
      <c r="A30" s="70"/>
      <c r="B30" s="69"/>
      <c r="C30" s="38" t="s">
        <v>36</v>
      </c>
      <c r="D30" s="39">
        <v>210</v>
      </c>
      <c r="E30" s="28">
        <v>2022</v>
      </c>
      <c r="F30" s="27">
        <v>2</v>
      </c>
      <c r="G30" s="27">
        <v>2</v>
      </c>
      <c r="H30" s="27">
        <f t="shared" ref="H30" si="5">F30*G30</f>
        <v>4</v>
      </c>
      <c r="I30" s="84"/>
      <c r="J30" s="79"/>
    </row>
    <row r="31" spans="1:10" ht="25.5" x14ac:dyDescent="0.25">
      <c r="A31" s="37">
        <v>8</v>
      </c>
      <c r="B31" s="25" t="s">
        <v>7</v>
      </c>
      <c r="C31" s="30" t="s">
        <v>41</v>
      </c>
      <c r="D31" s="29">
        <v>18</v>
      </c>
      <c r="E31" s="28">
        <v>2022</v>
      </c>
      <c r="F31" s="27">
        <v>2</v>
      </c>
      <c r="G31" s="27">
        <v>2</v>
      </c>
      <c r="H31" s="27">
        <f t="shared" ref="H31" si="6">F31*G31</f>
        <v>4</v>
      </c>
      <c r="I31" s="7"/>
      <c r="J31" s="79"/>
    </row>
    <row r="32" spans="1:10" ht="25.5" x14ac:dyDescent="0.25">
      <c r="A32" s="37">
        <v>9</v>
      </c>
      <c r="B32" s="25" t="s">
        <v>8</v>
      </c>
      <c r="C32" s="11" t="s">
        <v>40</v>
      </c>
      <c r="D32" s="10" t="s">
        <v>19</v>
      </c>
      <c r="E32" s="28">
        <v>2022</v>
      </c>
      <c r="F32" s="31">
        <v>2</v>
      </c>
      <c r="G32" s="27">
        <v>2</v>
      </c>
      <c r="H32" s="27">
        <f t="shared" ref="H32:H34" si="7">F32*G32</f>
        <v>4</v>
      </c>
      <c r="I32" s="61"/>
      <c r="J32" s="79"/>
    </row>
    <row r="33" spans="1:14" ht="15.75" x14ac:dyDescent="0.25">
      <c r="A33" s="76">
        <v>10</v>
      </c>
      <c r="B33" s="68" t="s">
        <v>9</v>
      </c>
      <c r="C33" s="11" t="s">
        <v>40</v>
      </c>
      <c r="D33" s="28">
        <v>113</v>
      </c>
      <c r="E33" s="28">
        <v>2022</v>
      </c>
      <c r="F33" s="27">
        <v>2</v>
      </c>
      <c r="G33" s="27">
        <v>2</v>
      </c>
      <c r="H33" s="27">
        <f t="shared" si="7"/>
        <v>4</v>
      </c>
      <c r="I33" s="72"/>
      <c r="J33" s="79"/>
    </row>
    <row r="34" spans="1:14" ht="15.75" x14ac:dyDescent="0.25">
      <c r="A34" s="77"/>
      <c r="B34" s="69"/>
      <c r="C34" s="11" t="s">
        <v>15</v>
      </c>
      <c r="D34" s="28">
        <v>320</v>
      </c>
      <c r="E34" s="28">
        <v>2022</v>
      </c>
      <c r="F34" s="27">
        <v>2</v>
      </c>
      <c r="G34" s="27">
        <v>2</v>
      </c>
      <c r="H34" s="27">
        <f t="shared" si="7"/>
        <v>4</v>
      </c>
      <c r="I34" s="72"/>
      <c r="J34" s="79"/>
    </row>
    <row r="35" spans="1:14" ht="15.75" x14ac:dyDescent="0.25">
      <c r="A35" s="81">
        <v>11</v>
      </c>
      <c r="B35" s="68" t="s">
        <v>34</v>
      </c>
      <c r="C35" s="11" t="s">
        <v>43</v>
      </c>
      <c r="D35" s="40">
        <v>201</v>
      </c>
      <c r="E35" s="28">
        <v>2022</v>
      </c>
      <c r="F35" s="27">
        <v>2</v>
      </c>
      <c r="G35" s="27">
        <v>2</v>
      </c>
      <c r="H35" s="27">
        <f t="shared" ref="H35:H38" si="8">F35*G35</f>
        <v>4</v>
      </c>
      <c r="I35" s="82"/>
      <c r="J35" s="79"/>
    </row>
    <row r="36" spans="1:14" ht="15.75" x14ac:dyDescent="0.25">
      <c r="A36" s="81"/>
      <c r="B36" s="91"/>
      <c r="C36" s="11" t="s">
        <v>43</v>
      </c>
      <c r="D36" s="40">
        <v>204</v>
      </c>
      <c r="E36" s="28">
        <v>2022</v>
      </c>
      <c r="F36" s="27">
        <v>2</v>
      </c>
      <c r="G36" s="27">
        <v>2</v>
      </c>
      <c r="H36" s="27">
        <f t="shared" si="8"/>
        <v>4</v>
      </c>
      <c r="I36" s="82"/>
      <c r="J36" s="79"/>
    </row>
    <row r="37" spans="1:14" ht="15.75" x14ac:dyDescent="0.25">
      <c r="A37" s="81"/>
      <c r="B37" s="91"/>
      <c r="C37" s="11" t="s">
        <v>44</v>
      </c>
      <c r="D37" s="40" t="s">
        <v>18</v>
      </c>
      <c r="E37" s="28">
        <v>2022</v>
      </c>
      <c r="F37" s="27">
        <v>2</v>
      </c>
      <c r="G37" s="27">
        <v>2</v>
      </c>
      <c r="H37" s="27">
        <f t="shared" si="8"/>
        <v>4</v>
      </c>
      <c r="I37" s="82"/>
      <c r="J37" s="79"/>
    </row>
    <row r="38" spans="1:14" ht="15.75" x14ac:dyDescent="0.25">
      <c r="A38" s="81"/>
      <c r="B38" s="69"/>
      <c r="C38" s="11" t="s">
        <v>43</v>
      </c>
      <c r="D38" s="40">
        <v>209</v>
      </c>
      <c r="E38" s="28">
        <v>2022</v>
      </c>
      <c r="F38" s="27">
        <v>2</v>
      </c>
      <c r="G38" s="27">
        <v>2</v>
      </c>
      <c r="H38" s="27">
        <f t="shared" si="8"/>
        <v>4</v>
      </c>
      <c r="I38" s="82"/>
      <c r="J38" s="79"/>
    </row>
    <row r="39" spans="1:14" ht="15.75" x14ac:dyDescent="0.25">
      <c r="A39" s="75">
        <v>12</v>
      </c>
      <c r="B39" s="68" t="s">
        <v>10</v>
      </c>
      <c r="C39" s="30" t="s">
        <v>46</v>
      </c>
      <c r="D39" s="29">
        <v>216.21700000000001</v>
      </c>
      <c r="E39" s="28">
        <v>2022</v>
      </c>
      <c r="F39" s="31">
        <v>3</v>
      </c>
      <c r="G39" s="31">
        <v>2</v>
      </c>
      <c r="H39" s="27">
        <f t="shared" ref="H39:H40" si="9">F39*G39</f>
        <v>6</v>
      </c>
      <c r="I39" s="82"/>
      <c r="J39" s="79"/>
    </row>
    <row r="40" spans="1:14" ht="15.75" x14ac:dyDescent="0.25">
      <c r="A40" s="75"/>
      <c r="B40" s="69"/>
      <c r="C40" s="30" t="s">
        <v>42</v>
      </c>
      <c r="D40" s="29">
        <v>201.202</v>
      </c>
      <c r="E40" s="28">
        <v>2022</v>
      </c>
      <c r="F40" s="31">
        <v>3</v>
      </c>
      <c r="G40" s="31">
        <v>2</v>
      </c>
      <c r="H40" s="27">
        <f t="shared" si="9"/>
        <v>6</v>
      </c>
      <c r="I40" s="82"/>
      <c r="J40" s="79"/>
    </row>
    <row r="41" spans="1:14" ht="15.75" x14ac:dyDescent="0.25">
      <c r="A41" s="94">
        <v>14</v>
      </c>
      <c r="B41" s="68" t="s">
        <v>13</v>
      </c>
      <c r="C41" s="38" t="s">
        <v>40</v>
      </c>
      <c r="D41" s="41">
        <v>12</v>
      </c>
      <c r="E41" s="28">
        <v>2022</v>
      </c>
      <c r="F41" s="27">
        <v>2</v>
      </c>
      <c r="G41" s="27">
        <v>2</v>
      </c>
      <c r="H41" s="27">
        <f t="shared" ref="H41:H55" si="10">F41*G41</f>
        <v>4</v>
      </c>
      <c r="I41" s="71"/>
      <c r="J41" s="79"/>
    </row>
    <row r="42" spans="1:14" ht="15.75" x14ac:dyDescent="0.25">
      <c r="A42" s="95"/>
      <c r="B42" s="91"/>
      <c r="C42" s="38" t="s">
        <v>40</v>
      </c>
      <c r="D42" s="41">
        <v>14</v>
      </c>
      <c r="E42" s="28">
        <v>2022</v>
      </c>
      <c r="F42" s="27">
        <v>2</v>
      </c>
      <c r="G42" s="27">
        <v>2</v>
      </c>
      <c r="H42" s="27">
        <f t="shared" si="10"/>
        <v>4</v>
      </c>
      <c r="I42" s="72"/>
      <c r="J42" s="79"/>
    </row>
    <row r="43" spans="1:14" ht="15.75" x14ac:dyDescent="0.25">
      <c r="A43" s="95"/>
      <c r="B43" s="91"/>
      <c r="C43" s="38" t="s">
        <v>40</v>
      </c>
      <c r="D43" s="41">
        <v>108</v>
      </c>
      <c r="E43" s="28">
        <v>2022</v>
      </c>
      <c r="F43" s="27">
        <v>2</v>
      </c>
      <c r="G43" s="27">
        <v>2</v>
      </c>
      <c r="H43" s="27">
        <f t="shared" si="10"/>
        <v>4</v>
      </c>
      <c r="I43" s="72"/>
      <c r="J43" s="79"/>
    </row>
    <row r="44" spans="1:14" ht="15.75" x14ac:dyDescent="0.25">
      <c r="A44" s="95"/>
      <c r="B44" s="91"/>
      <c r="C44" s="38" t="s">
        <v>24</v>
      </c>
      <c r="D44" s="41" t="s">
        <v>32</v>
      </c>
      <c r="E44" s="28">
        <v>2021</v>
      </c>
      <c r="F44" s="27">
        <v>4</v>
      </c>
      <c r="G44" s="27">
        <v>2</v>
      </c>
      <c r="H44" s="27">
        <f t="shared" ref="H44:H47" si="11">F44*G44</f>
        <v>8</v>
      </c>
      <c r="I44" s="72"/>
      <c r="J44" s="79"/>
    </row>
    <row r="45" spans="1:14" ht="15.75" x14ac:dyDescent="0.25">
      <c r="A45" s="95"/>
      <c r="B45" s="91"/>
      <c r="C45" s="33" t="s">
        <v>65</v>
      </c>
      <c r="D45" s="60">
        <v>8</v>
      </c>
      <c r="E45" s="26">
        <v>2023</v>
      </c>
      <c r="F45" s="27">
        <v>2</v>
      </c>
      <c r="G45" s="27">
        <v>2</v>
      </c>
      <c r="H45" s="27">
        <f t="shared" si="11"/>
        <v>4</v>
      </c>
      <c r="I45" s="72"/>
      <c r="J45" s="79"/>
    </row>
    <row r="46" spans="1:14" ht="15.75" x14ac:dyDescent="0.25">
      <c r="A46" s="95"/>
      <c r="B46" s="91"/>
      <c r="C46" s="33" t="s">
        <v>65</v>
      </c>
      <c r="D46" s="60">
        <v>13</v>
      </c>
      <c r="E46" s="26">
        <v>2023</v>
      </c>
      <c r="F46" s="27">
        <v>2</v>
      </c>
      <c r="G46" s="27">
        <v>2</v>
      </c>
      <c r="H46" s="27">
        <f t="shared" si="11"/>
        <v>4</v>
      </c>
      <c r="I46" s="72"/>
      <c r="J46" s="79"/>
    </row>
    <row r="47" spans="1:14" ht="15.75" x14ac:dyDescent="0.25">
      <c r="A47" s="54"/>
      <c r="B47" s="69"/>
      <c r="C47" s="33" t="s">
        <v>65</v>
      </c>
      <c r="D47" s="60">
        <v>104</v>
      </c>
      <c r="E47" s="26">
        <v>2023</v>
      </c>
      <c r="F47" s="27">
        <v>2</v>
      </c>
      <c r="G47" s="27">
        <v>2</v>
      </c>
      <c r="H47" s="27">
        <f t="shared" si="11"/>
        <v>4</v>
      </c>
      <c r="I47" s="73"/>
      <c r="J47" s="79"/>
    </row>
    <row r="48" spans="1:14" ht="25.5" x14ac:dyDescent="0.25">
      <c r="A48" s="12">
        <v>15</v>
      </c>
      <c r="B48" s="42" t="s">
        <v>33</v>
      </c>
      <c r="C48" s="38" t="s">
        <v>36</v>
      </c>
      <c r="D48" s="62" t="s">
        <v>27</v>
      </c>
      <c r="E48" s="49">
        <v>2021</v>
      </c>
      <c r="F48" s="31">
        <v>2</v>
      </c>
      <c r="G48" s="31">
        <v>2</v>
      </c>
      <c r="H48" s="31">
        <f t="shared" si="10"/>
        <v>4</v>
      </c>
      <c r="I48" s="7"/>
      <c r="J48" s="79"/>
      <c r="K48" s="8"/>
      <c r="L48" s="8"/>
      <c r="M48" s="8"/>
      <c r="N48" s="8"/>
    </row>
    <row r="49" spans="1:10" ht="25.5" x14ac:dyDescent="0.25">
      <c r="A49" s="17">
        <v>16</v>
      </c>
      <c r="B49" s="43" t="s">
        <v>25</v>
      </c>
      <c r="C49" s="33" t="s">
        <v>55</v>
      </c>
      <c r="D49" s="29" t="s">
        <v>51</v>
      </c>
      <c r="E49" s="26">
        <v>2021</v>
      </c>
      <c r="F49" s="31">
        <v>1</v>
      </c>
      <c r="G49" s="31">
        <v>2</v>
      </c>
      <c r="H49" s="31">
        <f t="shared" si="10"/>
        <v>2</v>
      </c>
      <c r="I49" s="50"/>
      <c r="J49" s="79"/>
    </row>
    <row r="50" spans="1:10" ht="25.5" x14ac:dyDescent="0.25">
      <c r="A50" s="51"/>
      <c r="B50" s="43" t="s">
        <v>25</v>
      </c>
      <c r="C50" s="33" t="s">
        <v>56</v>
      </c>
      <c r="D50" s="29" t="s">
        <v>51</v>
      </c>
      <c r="E50" s="26">
        <v>2021</v>
      </c>
      <c r="F50" s="31">
        <v>1</v>
      </c>
      <c r="G50" s="31">
        <v>2</v>
      </c>
      <c r="H50" s="31">
        <f t="shared" si="10"/>
        <v>2</v>
      </c>
      <c r="I50" s="50"/>
      <c r="J50" s="79"/>
    </row>
    <row r="51" spans="1:10" ht="31.5" x14ac:dyDescent="0.25">
      <c r="A51" s="51"/>
      <c r="B51" s="43" t="s">
        <v>25</v>
      </c>
      <c r="C51" s="33" t="s">
        <v>57</v>
      </c>
      <c r="D51" s="29" t="s">
        <v>52</v>
      </c>
      <c r="E51" s="26">
        <v>2021</v>
      </c>
      <c r="F51" s="31">
        <v>1</v>
      </c>
      <c r="G51" s="31">
        <v>2</v>
      </c>
      <c r="H51" s="31">
        <f t="shared" si="10"/>
        <v>2</v>
      </c>
      <c r="I51" s="50"/>
      <c r="J51" s="79"/>
    </row>
    <row r="52" spans="1:10" ht="31.5" x14ac:dyDescent="0.25">
      <c r="A52" s="51"/>
      <c r="B52" s="43" t="s">
        <v>25</v>
      </c>
      <c r="C52" s="33" t="s">
        <v>58</v>
      </c>
      <c r="D52" s="29" t="s">
        <v>52</v>
      </c>
      <c r="E52" s="26">
        <v>2021</v>
      </c>
      <c r="F52" s="31">
        <v>1</v>
      </c>
      <c r="G52" s="31">
        <v>2</v>
      </c>
      <c r="H52" s="31">
        <f t="shared" si="10"/>
        <v>2</v>
      </c>
      <c r="I52" s="50"/>
      <c r="J52" s="79"/>
    </row>
    <row r="53" spans="1:10" ht="31.5" x14ac:dyDescent="0.25">
      <c r="A53" s="51"/>
      <c r="B53" s="43" t="s">
        <v>25</v>
      </c>
      <c r="C53" s="33" t="s">
        <v>59</v>
      </c>
      <c r="D53" s="29" t="s">
        <v>53</v>
      </c>
      <c r="E53" s="26">
        <v>2021</v>
      </c>
      <c r="F53" s="31">
        <v>1</v>
      </c>
      <c r="G53" s="31">
        <v>2</v>
      </c>
      <c r="H53" s="31">
        <f t="shared" si="10"/>
        <v>2</v>
      </c>
      <c r="I53" s="50"/>
      <c r="J53" s="79"/>
    </row>
    <row r="54" spans="1:10" ht="31.5" x14ac:dyDescent="0.25">
      <c r="A54" s="51"/>
      <c r="B54" s="43" t="s">
        <v>25</v>
      </c>
      <c r="C54" s="33" t="s">
        <v>60</v>
      </c>
      <c r="D54" s="29" t="s">
        <v>53</v>
      </c>
      <c r="E54" s="26">
        <v>2021</v>
      </c>
      <c r="F54" s="31">
        <v>1</v>
      </c>
      <c r="G54" s="31">
        <v>2</v>
      </c>
      <c r="H54" s="31">
        <f t="shared" si="10"/>
        <v>2</v>
      </c>
      <c r="I54" s="50"/>
      <c r="J54" s="79"/>
    </row>
    <row r="55" spans="1:10" ht="31.5" x14ac:dyDescent="0.25">
      <c r="A55" s="51"/>
      <c r="B55" s="43" t="s">
        <v>25</v>
      </c>
      <c r="C55" s="33" t="s">
        <v>61</v>
      </c>
      <c r="D55" s="29" t="s">
        <v>54</v>
      </c>
      <c r="E55" s="26">
        <v>2021</v>
      </c>
      <c r="F55" s="31">
        <v>1</v>
      </c>
      <c r="G55" s="31">
        <v>2</v>
      </c>
      <c r="H55" s="31">
        <f t="shared" si="10"/>
        <v>2</v>
      </c>
      <c r="I55" s="50"/>
      <c r="J55" s="79"/>
    </row>
    <row r="56" spans="1:10" ht="15.75" x14ac:dyDescent="0.25">
      <c r="A56" s="88">
        <v>17</v>
      </c>
      <c r="B56" s="96" t="s">
        <v>35</v>
      </c>
      <c r="C56" s="38" t="s">
        <v>40</v>
      </c>
      <c r="D56" s="39">
        <v>201</v>
      </c>
      <c r="E56" s="26">
        <v>2022</v>
      </c>
      <c r="F56" s="44">
        <v>2</v>
      </c>
      <c r="G56" s="31">
        <v>2</v>
      </c>
      <c r="H56" s="31">
        <f t="shared" ref="H56:H58" si="12">F56*G56</f>
        <v>4</v>
      </c>
      <c r="I56" s="85"/>
      <c r="J56" s="79"/>
    </row>
    <row r="57" spans="1:10" ht="15.75" x14ac:dyDescent="0.25">
      <c r="A57" s="88"/>
      <c r="B57" s="97"/>
      <c r="C57" s="38" t="s">
        <v>40</v>
      </c>
      <c r="D57" s="39">
        <v>207</v>
      </c>
      <c r="E57" s="26">
        <v>2022</v>
      </c>
      <c r="F57" s="44">
        <v>2</v>
      </c>
      <c r="G57" s="31">
        <v>2</v>
      </c>
      <c r="H57" s="31">
        <f t="shared" si="12"/>
        <v>4</v>
      </c>
      <c r="I57" s="86"/>
      <c r="J57" s="79"/>
    </row>
    <row r="58" spans="1:10" ht="15.75" x14ac:dyDescent="0.25">
      <c r="A58" s="88"/>
      <c r="B58" s="98"/>
      <c r="C58" s="38" t="s">
        <v>40</v>
      </c>
      <c r="D58" s="39">
        <v>209</v>
      </c>
      <c r="E58" s="26">
        <v>2022</v>
      </c>
      <c r="F58" s="44">
        <v>2</v>
      </c>
      <c r="G58" s="31">
        <v>2</v>
      </c>
      <c r="H58" s="31">
        <f t="shared" si="12"/>
        <v>4</v>
      </c>
      <c r="I58" s="87"/>
      <c r="J58" s="79"/>
    </row>
    <row r="59" spans="1:10" ht="15.75" x14ac:dyDescent="0.25">
      <c r="A59" s="88">
        <v>18</v>
      </c>
      <c r="B59" s="68" t="s">
        <v>28</v>
      </c>
      <c r="C59" s="33" t="s">
        <v>37</v>
      </c>
      <c r="D59" s="63">
        <v>1203</v>
      </c>
      <c r="E59" s="26">
        <v>2021</v>
      </c>
      <c r="F59" s="44">
        <v>1</v>
      </c>
      <c r="G59" s="31">
        <v>2</v>
      </c>
      <c r="H59" s="31">
        <f t="shared" ref="H59:H62" si="13">F59*G59</f>
        <v>2</v>
      </c>
      <c r="I59" s="85"/>
      <c r="J59" s="79"/>
    </row>
    <row r="60" spans="1:10" ht="15.75" x14ac:dyDescent="0.25">
      <c r="A60" s="88"/>
      <c r="B60" s="91"/>
      <c r="C60" s="33" t="s">
        <v>37</v>
      </c>
      <c r="D60" s="63">
        <v>1205</v>
      </c>
      <c r="E60" s="26">
        <v>2021</v>
      </c>
      <c r="F60" s="44">
        <v>1</v>
      </c>
      <c r="G60" s="31">
        <v>2</v>
      </c>
      <c r="H60" s="31">
        <f t="shared" si="13"/>
        <v>2</v>
      </c>
      <c r="I60" s="86"/>
      <c r="J60" s="79"/>
    </row>
    <row r="61" spans="1:10" ht="15.75" x14ac:dyDescent="0.25">
      <c r="A61" s="88"/>
      <c r="B61" s="91"/>
      <c r="C61" s="33" t="s">
        <v>37</v>
      </c>
      <c r="D61" s="63">
        <v>1218</v>
      </c>
      <c r="E61" s="26">
        <v>2021</v>
      </c>
      <c r="F61" s="44">
        <v>1</v>
      </c>
      <c r="G61" s="31">
        <v>2</v>
      </c>
      <c r="H61" s="31">
        <f t="shared" si="13"/>
        <v>2</v>
      </c>
      <c r="I61" s="86"/>
      <c r="J61" s="79"/>
    </row>
    <row r="62" spans="1:10" ht="15.75" x14ac:dyDescent="0.25">
      <c r="A62" s="93"/>
      <c r="B62" s="69"/>
      <c r="C62" s="33" t="s">
        <v>37</v>
      </c>
      <c r="D62" s="34">
        <v>1012</v>
      </c>
      <c r="E62" s="26">
        <v>2021</v>
      </c>
      <c r="F62" s="44">
        <v>1</v>
      </c>
      <c r="G62" s="31">
        <v>2</v>
      </c>
      <c r="H62" s="31">
        <f t="shared" si="13"/>
        <v>2</v>
      </c>
      <c r="I62" s="87"/>
      <c r="J62" s="79"/>
    </row>
    <row r="63" spans="1:10" ht="15.75" x14ac:dyDescent="0.25">
      <c r="A63" s="45"/>
      <c r="B63" s="101" t="s">
        <v>11</v>
      </c>
      <c r="C63" s="101"/>
      <c r="D63" s="101"/>
      <c r="E63" s="101"/>
      <c r="F63" s="46">
        <f>SUM(F11:F62)</f>
        <v>97</v>
      </c>
      <c r="G63" s="47">
        <f>SUM(G11:G62)</f>
        <v>103</v>
      </c>
      <c r="H63" s="47">
        <f>SUM(H11:H62)</f>
        <v>192</v>
      </c>
      <c r="I63" s="64"/>
      <c r="J63" s="80"/>
    </row>
    <row r="66" spans="2:8" x14ac:dyDescent="0.25">
      <c r="F66" t="s">
        <v>49</v>
      </c>
      <c r="H66">
        <f>H63/2</f>
        <v>96</v>
      </c>
    </row>
    <row r="67" spans="2:8" x14ac:dyDescent="0.25">
      <c r="B67" s="100"/>
      <c r="C67" s="100"/>
      <c r="D67" s="100"/>
      <c r="F67" t="s">
        <v>50</v>
      </c>
      <c r="H67">
        <f>H63/2</f>
        <v>96</v>
      </c>
    </row>
    <row r="68" spans="2:8" x14ac:dyDescent="0.25">
      <c r="B68" s="99"/>
      <c r="C68" s="99"/>
      <c r="D68" s="99"/>
      <c r="E68" s="4"/>
      <c r="F68" s="99"/>
      <c r="G68" s="99"/>
      <c r="H68" s="99"/>
    </row>
  </sheetData>
  <mergeCells count="44">
    <mergeCell ref="B68:D68"/>
    <mergeCell ref="F68:H68"/>
    <mergeCell ref="B27:B28"/>
    <mergeCell ref="B29:B30"/>
    <mergeCell ref="B67:D67"/>
    <mergeCell ref="B63:E63"/>
    <mergeCell ref="A59:A62"/>
    <mergeCell ref="A29:A30"/>
    <mergeCell ref="A33:A34"/>
    <mergeCell ref="B35:B38"/>
    <mergeCell ref="B33:B34"/>
    <mergeCell ref="B41:B47"/>
    <mergeCell ref="A41:A46"/>
    <mergeCell ref="B56:B58"/>
    <mergeCell ref="B59:B62"/>
    <mergeCell ref="D3:G3"/>
    <mergeCell ref="C7:H7"/>
    <mergeCell ref="B25:B26"/>
    <mergeCell ref="B12:B18"/>
    <mergeCell ref="B19:B22"/>
    <mergeCell ref="B5:I5"/>
    <mergeCell ref="J29:J63"/>
    <mergeCell ref="I25:I26"/>
    <mergeCell ref="A35:A38"/>
    <mergeCell ref="B39:B40"/>
    <mergeCell ref="I39:I40"/>
    <mergeCell ref="I27:I28"/>
    <mergeCell ref="I29:I30"/>
    <mergeCell ref="I35:I38"/>
    <mergeCell ref="I33:I34"/>
    <mergeCell ref="A39:A40"/>
    <mergeCell ref="A25:A26"/>
    <mergeCell ref="A27:A28"/>
    <mergeCell ref="I41:I47"/>
    <mergeCell ref="I59:I62"/>
    <mergeCell ref="I56:I58"/>
    <mergeCell ref="A56:A58"/>
    <mergeCell ref="I19:I22"/>
    <mergeCell ref="B23:B24"/>
    <mergeCell ref="I23:I24"/>
    <mergeCell ref="A23:A24"/>
    <mergeCell ref="I12:I18"/>
    <mergeCell ref="A12:A15"/>
    <mergeCell ref="A19:A22"/>
  </mergeCells>
  <phoneticPr fontId="12" type="noConversion"/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Wykaz urządzeń cz.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Tański</dc:creator>
  <cp:lastModifiedBy>Wojtas Anna 2</cp:lastModifiedBy>
  <cp:lastPrinted>2026-01-14T08:15:10Z</cp:lastPrinted>
  <dcterms:created xsi:type="dcterms:W3CDTF">2015-04-14T05:43:35Z</dcterms:created>
  <dcterms:modified xsi:type="dcterms:W3CDTF">2026-02-20T09:37:19Z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UxC4dwLulzfINJ8nQH+xvX5LNGipWa4BRSZhPgxsCvmVx6wy3HjYE+NAf+YVzanaUZacZ6r/DpWZB7U2aGCgKA==</vt:lpwstr>
  </property>
  <property fmtid="{D5CDD505-2E9C-101B-9397-08002B2CF9AE}" pid="4" name="MFClassificationDate">
    <vt:lpwstr>2022-02-07T12:57:16.5066880+01:00</vt:lpwstr>
  </property>
  <property fmtid="{D5CDD505-2E9C-101B-9397-08002B2CF9AE}" pid="5" name="MFClassifiedBySID">
    <vt:lpwstr>UxC4dwLulzfINJ8nQH+xvX5LNGipWa4BRSZhPgxsCvm42mrIC/DSDv0ggS+FjUN/2v1BBotkLlY5aAiEhoi6uVol4Vw5TlRRVzl0G6/fEQA5ni0cetLF4kGC8lk7cOFw</vt:lpwstr>
  </property>
  <property fmtid="{D5CDD505-2E9C-101B-9397-08002B2CF9AE}" pid="6" name="MFGRNItemId">
    <vt:lpwstr>GRN-032dacff-9e95-46e9-9afc-d09431ac8cda</vt:lpwstr>
  </property>
  <property fmtid="{D5CDD505-2E9C-101B-9397-08002B2CF9AE}" pid="7" name="MFHash">
    <vt:lpwstr>0dEhLEiYevUk68APAwbtU6QoJCd7hUkX1YO1a8mm0aA=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